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2" activeTab="2"/>
  </bookViews>
  <sheets>
    <sheet name="2016" sheetId="1" state="hidden" r:id="rId1"/>
    <sheet name="2015" sheetId="4" state="hidden" r:id="rId2"/>
    <sheet name="2017" sheetId="5" r:id="rId3"/>
    <sheet name="2018" sheetId="6" r:id="rId4"/>
    <sheet name="2019" sheetId="7" r:id="rId5"/>
  </sheets>
  <definedNames>
    <definedName name="_xlnm.Print_Area" localSheetId="2">'2017'!$A$1:$F$18</definedName>
    <definedName name="_xlnm.Print_Area" localSheetId="3">'2018'!$A$1:$F$18</definedName>
    <definedName name="_xlnm.Print_Area" localSheetId="4">'2019'!$A$1:$F$18</definedName>
  </definedNames>
  <calcPr calcId="125725"/>
</workbook>
</file>

<file path=xl/calcChain.xml><?xml version="1.0" encoding="utf-8"?>
<calcChain xmlns="http://schemas.openxmlformats.org/spreadsheetml/2006/main">
  <c r="E8" i="5"/>
  <c r="D8"/>
  <c r="C9"/>
  <c r="C8"/>
  <c r="E8" i="1"/>
  <c r="D8"/>
  <c r="C9"/>
  <c r="C8"/>
  <c r="E8" i="4"/>
  <c r="D8"/>
  <c r="C9"/>
  <c r="C8"/>
  <c r="D9" i="5" l="1"/>
  <c r="F9" s="1"/>
  <c r="E9"/>
  <c r="F8"/>
  <c r="F8" i="1"/>
  <c r="E9" i="4"/>
  <c r="D9"/>
  <c r="F9" s="1"/>
  <c r="F8"/>
  <c r="J8" s="1"/>
  <c r="I8"/>
  <c r="I9" l="1"/>
  <c r="J9" s="1"/>
  <c r="J10" s="1"/>
  <c r="F10"/>
  <c r="I8" i="1"/>
  <c r="J8" s="1"/>
  <c r="D9"/>
  <c r="F9" s="1"/>
  <c r="F10" s="1"/>
  <c r="E9"/>
  <c r="I9" l="1"/>
  <c r="J9" s="1"/>
  <c r="J10" s="1"/>
</calcChain>
</file>

<file path=xl/sharedStrings.xml><?xml version="1.0" encoding="utf-8"?>
<sst xmlns="http://schemas.openxmlformats.org/spreadsheetml/2006/main" count="82" uniqueCount="22">
  <si>
    <t>N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</si>
  <si>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</si>
  <si>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</si>
  <si>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</si>
  <si>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</t>
  </si>
  <si>
    <t>(шт.)</t>
  </si>
  <si>
    <t>Объем макси-мальной мощности (кВт)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</si>
  <si>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</si>
  <si>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</si>
  <si>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</si>
  <si>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</si>
  <si>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 xml:space="preserve">Приложение № 2
к Методическим указаниям по определению 
размера платы за технологическое 
присоединение к электрическим сетям
</t>
  </si>
  <si>
    <t>Расходы на одно присоединение 
(руб. на одно ТП)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</si>
  <si>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2016 год до 150 кВт включительно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</si>
  <si>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2015 год до 150 кВт включительно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</si>
  <si>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2017 год до 150 кВт включительно
</t>
  </si>
  <si>
    <t xml:space="preserve">Директор ООО "ГИП-Электро" </t>
  </si>
  <si>
    <t>А.А. Нусенкис</t>
  </si>
  <si>
    <t xml:space="preserve">Исполнитель </t>
  </si>
  <si>
    <t>М.А. Жарков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</si>
  <si>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2018 год до 150 кВт включительно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</si>
  <si>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2019 год до 150 кВт включительно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</si>
</sst>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opLeftCell="A7" workbookViewId="0">
      <selection activeCell="C8" sqref="C8"/>
    </sheetView>
  </sheetViews>
  <sheetFormatPr defaultRowHeight="1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10" s="2" customFormat="1" ht="112.5" customHeight="1">
      <c r="B1" s="18" t="s">
        <v>11</v>
      </c>
      <c r="C1" s="18"/>
      <c r="D1" s="18"/>
      <c r="E1" s="18"/>
      <c r="F1" s="18"/>
    </row>
    <row r="2" spans="1:10" ht="62.25" customHeight="1">
      <c r="A2" s="17" t="s">
        <v>13</v>
      </c>
      <c r="B2" s="17"/>
      <c r="C2" s="17"/>
      <c r="D2" s="17"/>
      <c r="E2" s="17"/>
      <c r="F2" s="17"/>
    </row>
    <row r="4" spans="1:10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10" ht="79.5" customHeight="1">
      <c r="A5" s="19"/>
      <c r="B5" s="19"/>
      <c r="C5" s="19" t="s">
        <v>3</v>
      </c>
      <c r="D5" s="4" t="s">
        <v>4</v>
      </c>
      <c r="E5" s="19" t="s">
        <v>6</v>
      </c>
      <c r="F5" s="19"/>
    </row>
    <row r="6" spans="1:10">
      <c r="A6" s="19"/>
      <c r="B6" s="19"/>
      <c r="C6" s="19"/>
      <c r="D6" s="4" t="s">
        <v>5</v>
      </c>
      <c r="E6" s="19"/>
      <c r="F6" s="19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4" t="s">
        <v>7</v>
      </c>
      <c r="B8" s="5" t="s">
        <v>8</v>
      </c>
      <c r="C8" s="6">
        <f>4179.44175512201*1000</f>
        <v>4179441.7551220106</v>
      </c>
      <c r="D8" s="6">
        <f>698+19</f>
        <v>717</v>
      </c>
      <c r="E8" s="6">
        <f>6719+1148</f>
        <v>7867</v>
      </c>
      <c r="F8" s="6">
        <f>C8/D8</f>
        <v>5829.0679987754684</v>
      </c>
      <c r="I8" s="7">
        <f>E8/D8</f>
        <v>10.972105997210599</v>
      </c>
      <c r="J8" s="7">
        <f>F8/I8</f>
        <v>531.2624577503509</v>
      </c>
    </row>
    <row r="9" spans="1:10" s="7" customFormat="1" ht="30">
      <c r="A9" s="4" t="s">
        <v>9</v>
      </c>
      <c r="B9" s="5" t="s">
        <v>10</v>
      </c>
      <c r="C9" s="6">
        <f>1311.14879867266*1000</f>
        <v>1311148.79867266</v>
      </c>
      <c r="D9" s="6">
        <f>D8</f>
        <v>717</v>
      </c>
      <c r="E9" s="6">
        <f>E8</f>
        <v>7867</v>
      </c>
      <c r="F9" s="6">
        <f>C9/D9</f>
        <v>1828.6594123747002</v>
      </c>
      <c r="I9" s="7">
        <f>E9/D9</f>
        <v>10.972105997210599</v>
      </c>
      <c r="J9" s="7">
        <f>F9/I9</f>
        <v>166.66439540773612</v>
      </c>
    </row>
    <row r="10" spans="1:10">
      <c r="F10" s="10">
        <f>F8+F9</f>
        <v>7657.7274111501683</v>
      </c>
      <c r="J10" s="1">
        <f>J9+J8</f>
        <v>697.92685315808706</v>
      </c>
    </row>
  </sheetData>
  <mergeCells count="8">
    <mergeCell ref="A2:F2"/>
    <mergeCell ref="B1:F1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A2" sqref="A2:F2"/>
    </sheetView>
  </sheetViews>
  <sheetFormatPr defaultRowHeight="1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10" s="2" customFormat="1" ht="112.5" customHeight="1">
      <c r="B1" s="18" t="s">
        <v>11</v>
      </c>
      <c r="C1" s="18"/>
      <c r="D1" s="18"/>
      <c r="E1" s="18"/>
      <c r="F1" s="18"/>
    </row>
    <row r="2" spans="1:10" ht="62.25" customHeight="1">
      <c r="A2" s="17" t="s">
        <v>14</v>
      </c>
      <c r="B2" s="17"/>
      <c r="C2" s="17"/>
      <c r="D2" s="17"/>
      <c r="E2" s="17"/>
      <c r="F2" s="17"/>
    </row>
    <row r="4" spans="1:10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10" ht="79.5" customHeight="1">
      <c r="A5" s="19"/>
      <c r="B5" s="19"/>
      <c r="C5" s="19" t="s">
        <v>3</v>
      </c>
      <c r="D5" s="8" t="s">
        <v>4</v>
      </c>
      <c r="E5" s="19" t="s">
        <v>6</v>
      </c>
      <c r="F5" s="19"/>
    </row>
    <row r="6" spans="1:10">
      <c r="A6" s="19"/>
      <c r="B6" s="19"/>
      <c r="C6" s="19"/>
      <c r="D6" s="8" t="s">
        <v>5</v>
      </c>
      <c r="E6" s="19"/>
      <c r="F6" s="19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8" t="s">
        <v>7</v>
      </c>
      <c r="B8" s="5" t="s">
        <v>8</v>
      </c>
      <c r="C8" s="6">
        <f>1229.20416151524*1000</f>
        <v>1229204.1615152401</v>
      </c>
      <c r="D8" s="6">
        <f>643+9</f>
        <v>652</v>
      </c>
      <c r="E8" s="6">
        <f>5245+464</f>
        <v>5709</v>
      </c>
      <c r="F8" s="6">
        <f>C8/D8</f>
        <v>1885.2824563117179</v>
      </c>
      <c r="I8" s="7">
        <f>E8/D8</f>
        <v>8.7561349693251529</v>
      </c>
      <c r="J8" s="7">
        <f>F8/I8</f>
        <v>215.30988991333686</v>
      </c>
    </row>
    <row r="9" spans="1:10" s="7" customFormat="1" ht="30">
      <c r="A9" s="8" t="s">
        <v>9</v>
      </c>
      <c r="B9" s="5" t="s">
        <v>10</v>
      </c>
      <c r="C9" s="6">
        <f>385.61838018654*1000</f>
        <v>385618.38018653996</v>
      </c>
      <c r="D9" s="6">
        <f>D8</f>
        <v>652</v>
      </c>
      <c r="E9" s="6">
        <f>E8</f>
        <v>5709</v>
      </c>
      <c r="F9" s="6">
        <f>C9/D9</f>
        <v>591.4392334149386</v>
      </c>
      <c r="I9" s="7">
        <f>E9/D9</f>
        <v>8.7561349693251529</v>
      </c>
      <c r="J9" s="7">
        <f>F9/I9</f>
        <v>67.545696301723595</v>
      </c>
    </row>
    <row r="10" spans="1:10">
      <c r="F10" s="10">
        <f>F8+F9</f>
        <v>2476.7216897266562</v>
      </c>
      <c r="J10" s="1">
        <f>J9+J8</f>
        <v>282.85558621506044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Normal="100" workbookViewId="0">
      <selection activeCell="I11" sqref="I11"/>
    </sheetView>
  </sheetViews>
  <sheetFormatPr defaultRowHeight="15"/>
  <cols>
    <col min="1" max="1" width="6.5703125" style="1" customWidth="1"/>
    <col min="2" max="2" width="33.140625" style="1" customWidth="1"/>
    <col min="3" max="3" width="22.28515625" style="1" customWidth="1"/>
    <col min="4" max="4" width="16.85546875" style="1" customWidth="1"/>
    <col min="5" max="5" width="14.5703125" style="1" customWidth="1"/>
    <col min="6" max="6" width="21.28515625" style="1" customWidth="1"/>
    <col min="7" max="16384" width="9.140625" style="1"/>
  </cols>
  <sheetData>
    <row r="1" spans="1:6" s="2" customFormat="1" ht="112.5" customHeight="1">
      <c r="B1" s="18" t="s">
        <v>11</v>
      </c>
      <c r="C1" s="18"/>
      <c r="D1" s="18"/>
      <c r="E1" s="18"/>
      <c r="F1" s="18"/>
    </row>
    <row r="2" spans="1:6" ht="62.25" customHeight="1">
      <c r="A2" s="17" t="s">
        <v>15</v>
      </c>
      <c r="B2" s="17"/>
      <c r="C2" s="17"/>
      <c r="D2" s="17"/>
      <c r="E2" s="17"/>
      <c r="F2" s="17"/>
    </row>
    <row r="4" spans="1:6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6" ht="79.5" customHeight="1">
      <c r="A5" s="19"/>
      <c r="B5" s="19"/>
      <c r="C5" s="19" t="s">
        <v>3</v>
      </c>
      <c r="D5" s="9" t="s">
        <v>4</v>
      </c>
      <c r="E5" s="19" t="s">
        <v>6</v>
      </c>
      <c r="F5" s="19"/>
    </row>
    <row r="6" spans="1:6">
      <c r="A6" s="19"/>
      <c r="B6" s="19"/>
      <c r="C6" s="19"/>
      <c r="D6" s="9" t="s">
        <v>5</v>
      </c>
      <c r="E6" s="19"/>
      <c r="F6" s="19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9" t="s">
        <v>7</v>
      </c>
      <c r="B8" s="5" t="s">
        <v>8</v>
      </c>
      <c r="C8" s="6">
        <f>10173.68*1000</f>
        <v>10173680</v>
      </c>
      <c r="D8" s="6">
        <f>912+17</f>
        <v>929</v>
      </c>
      <c r="E8" s="6">
        <f>10855+987</f>
        <v>11842</v>
      </c>
      <c r="F8" s="6">
        <f>C8/D8</f>
        <v>10951.216361679224</v>
      </c>
    </row>
    <row r="9" spans="1:6" s="7" customFormat="1" ht="30">
      <c r="A9" s="9" t="s">
        <v>9</v>
      </c>
      <c r="B9" s="5" t="s">
        <v>10</v>
      </c>
      <c r="C9" s="6">
        <f>2869.51*1000</f>
        <v>2869510</v>
      </c>
      <c r="D9" s="6">
        <f>D8</f>
        <v>929</v>
      </c>
      <c r="E9" s="6">
        <f>E8</f>
        <v>11842</v>
      </c>
      <c r="F9" s="6">
        <f>C9/D9</f>
        <v>3088.8159311087193</v>
      </c>
    </row>
    <row r="10" spans="1:6">
      <c r="F10" s="10"/>
    </row>
    <row r="13" spans="1:6">
      <c r="B13" s="1" t="s">
        <v>18</v>
      </c>
      <c r="D13" s="13" t="s">
        <v>19</v>
      </c>
      <c r="E13" s="13"/>
      <c r="F13" s="13"/>
    </row>
    <row r="17" spans="2:4">
      <c r="B17" s="12" t="s">
        <v>16</v>
      </c>
      <c r="C17" s="12"/>
      <c r="D17" s="13" t="s">
        <v>17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76" orientation="portrait" horizontalDpi="180" verticalDpi="180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zoomScaleNormal="100" workbookViewId="0">
      <selection activeCell="G12" sqref="G12"/>
    </sheetView>
  </sheetViews>
  <sheetFormatPr defaultRowHeight="15"/>
  <cols>
    <col min="1" max="1" width="6.5703125" style="1" customWidth="1"/>
    <col min="2" max="2" width="33.140625" style="1" customWidth="1"/>
    <col min="3" max="3" width="22.28515625" style="1" customWidth="1"/>
    <col min="4" max="4" width="16.85546875" style="1" customWidth="1"/>
    <col min="5" max="5" width="14.5703125" style="1" customWidth="1"/>
    <col min="6" max="6" width="21.28515625" style="1" customWidth="1"/>
    <col min="7" max="16384" width="9.140625" style="1"/>
  </cols>
  <sheetData>
    <row r="1" spans="1:6" s="2" customFormat="1" ht="112.5" customHeight="1">
      <c r="B1" s="18" t="s">
        <v>11</v>
      </c>
      <c r="C1" s="18"/>
      <c r="D1" s="18"/>
      <c r="E1" s="18"/>
      <c r="F1" s="18"/>
    </row>
    <row r="2" spans="1:6" ht="62.25" customHeight="1">
      <c r="A2" s="17" t="s">
        <v>20</v>
      </c>
      <c r="B2" s="17"/>
      <c r="C2" s="17"/>
      <c r="D2" s="17"/>
      <c r="E2" s="17"/>
      <c r="F2" s="17"/>
    </row>
    <row r="4" spans="1:6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6" ht="79.5" customHeight="1">
      <c r="A5" s="19"/>
      <c r="B5" s="19"/>
      <c r="C5" s="19" t="s">
        <v>3</v>
      </c>
      <c r="D5" s="11" t="s">
        <v>4</v>
      </c>
      <c r="E5" s="19" t="s">
        <v>6</v>
      </c>
      <c r="F5" s="19"/>
    </row>
    <row r="6" spans="1:6">
      <c r="A6" s="19"/>
      <c r="B6" s="19"/>
      <c r="C6" s="19"/>
      <c r="D6" s="11" t="s">
        <v>5</v>
      </c>
      <c r="E6" s="19"/>
      <c r="F6" s="19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11" t="s">
        <v>7</v>
      </c>
      <c r="B8" s="5" t="s">
        <v>8</v>
      </c>
      <c r="C8" s="6">
        <v>4998570.5896569416</v>
      </c>
      <c r="D8" s="6">
        <v>734</v>
      </c>
      <c r="E8" s="6">
        <v>10009</v>
      </c>
      <c r="F8" s="6">
        <v>6810.0416752819365</v>
      </c>
    </row>
    <row r="9" spans="1:6" s="7" customFormat="1" ht="30">
      <c r="A9" s="11" t="s">
        <v>9</v>
      </c>
      <c r="B9" s="5" t="s">
        <v>10</v>
      </c>
      <c r="C9" s="6">
        <v>4432682.3066601185</v>
      </c>
      <c r="D9" s="6">
        <v>734</v>
      </c>
      <c r="E9" s="6">
        <v>10009</v>
      </c>
      <c r="F9" s="6">
        <v>6039.0767120710061</v>
      </c>
    </row>
    <row r="10" spans="1:6">
      <c r="F10" s="10"/>
    </row>
    <row r="13" spans="1:6">
      <c r="B13" s="1" t="s">
        <v>18</v>
      </c>
      <c r="D13" s="13" t="s">
        <v>19</v>
      </c>
      <c r="E13" s="13"/>
      <c r="F13" s="13"/>
    </row>
    <row r="17" spans="2:4">
      <c r="B17" s="12" t="s">
        <v>16</v>
      </c>
      <c r="C17" s="12"/>
      <c r="D17" s="13" t="s">
        <v>17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76" orientation="portrait" horizontalDpi="180" verticalDpi="180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zoomScaleNormal="100" workbookViewId="0">
      <selection activeCell="H9" sqref="H9"/>
    </sheetView>
  </sheetViews>
  <sheetFormatPr defaultRowHeight="15"/>
  <cols>
    <col min="1" max="1" width="6.5703125" style="1" customWidth="1"/>
    <col min="2" max="2" width="33.140625" style="1" customWidth="1"/>
    <col min="3" max="3" width="22.28515625" style="1" customWidth="1"/>
    <col min="4" max="4" width="16.85546875" style="1" customWidth="1"/>
    <col min="5" max="5" width="14.5703125" style="1" customWidth="1"/>
    <col min="6" max="6" width="21.28515625" style="1" customWidth="1"/>
    <col min="7" max="16384" width="9.140625" style="1"/>
  </cols>
  <sheetData>
    <row r="1" spans="1:6" s="2" customFormat="1" ht="112.5" customHeight="1">
      <c r="B1" s="18" t="s">
        <v>11</v>
      </c>
      <c r="C1" s="18"/>
      <c r="D1" s="18"/>
      <c r="E1" s="18"/>
      <c r="F1" s="18"/>
    </row>
    <row r="2" spans="1:6" ht="62.25" customHeight="1">
      <c r="A2" s="17" t="s">
        <v>21</v>
      </c>
      <c r="B2" s="17"/>
      <c r="C2" s="17"/>
      <c r="D2" s="17"/>
      <c r="E2" s="17"/>
      <c r="F2" s="17"/>
    </row>
    <row r="4" spans="1:6" ht="45" customHeight="1">
      <c r="A4" s="19" t="s">
        <v>0</v>
      </c>
      <c r="B4" s="19" t="s">
        <v>1</v>
      </c>
      <c r="C4" s="19" t="s">
        <v>2</v>
      </c>
      <c r="D4" s="19"/>
      <c r="E4" s="19"/>
      <c r="F4" s="19" t="s">
        <v>12</v>
      </c>
    </row>
    <row r="5" spans="1:6" ht="79.5" customHeight="1">
      <c r="A5" s="19"/>
      <c r="B5" s="19"/>
      <c r="C5" s="19" t="s">
        <v>3</v>
      </c>
      <c r="D5" s="14" t="s">
        <v>4</v>
      </c>
      <c r="E5" s="19" t="s">
        <v>6</v>
      </c>
      <c r="F5" s="19"/>
    </row>
    <row r="6" spans="1:6">
      <c r="A6" s="19"/>
      <c r="B6" s="19"/>
      <c r="C6" s="19"/>
      <c r="D6" s="14" t="s">
        <v>5</v>
      </c>
      <c r="E6" s="19"/>
      <c r="F6" s="19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14" t="s">
        <v>7</v>
      </c>
      <c r="B8" s="5" t="s">
        <v>8</v>
      </c>
      <c r="C8" s="6">
        <v>4998570.5896569416</v>
      </c>
      <c r="D8" s="16">
        <v>686</v>
      </c>
      <c r="E8" s="16">
        <v>9475</v>
      </c>
      <c r="F8" s="6">
        <v>7286.5460490625974</v>
      </c>
    </row>
    <row r="9" spans="1:6" s="7" customFormat="1" ht="30">
      <c r="A9" s="14" t="s">
        <v>9</v>
      </c>
      <c r="B9" s="5" t="s">
        <v>10</v>
      </c>
      <c r="C9" s="6">
        <v>4432682.3066601185</v>
      </c>
      <c r="D9" s="16">
        <v>686</v>
      </c>
      <c r="E9" s="16">
        <v>9475</v>
      </c>
      <c r="F9" s="6">
        <v>6461.6360155395314</v>
      </c>
    </row>
    <row r="10" spans="1:6">
      <c r="F10" s="10"/>
    </row>
    <row r="13" spans="1:6">
      <c r="B13" s="1" t="s">
        <v>18</v>
      </c>
      <c r="D13" s="15"/>
      <c r="E13" s="13"/>
      <c r="F13" s="15" t="s">
        <v>19</v>
      </c>
    </row>
    <row r="17" spans="2:6">
      <c r="B17" s="12" t="s">
        <v>16</v>
      </c>
      <c r="C17" s="12"/>
      <c r="D17" s="15"/>
      <c r="F17" s="15" t="s">
        <v>17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76" orientation="portrait" horizontalDpi="180" verticalDpi="180" r:id="rId1"/>
  <colBreaks count="1" manualBreakCount="1">
    <brk id="6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UmFkcUemFnXWmAf4DZ8BidafEXtTqrdPMePnl/cUHrU=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BDFaNKlwVnGmkkkn1yAbtxczT80u4oLqMrO6t2pNLBGKgFk4d6q0hrHzhoK3MDZt
uc2vf39XytEmOxXg7oVolg==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3wONImoW7EolfmTYqqtiEcAa0ew=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uQ/6+kTbwGZPJ3ZHF4ovhIYjldw=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uQ/6+kTbwGZPJ3ZHF4ovhIYjldw=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Do5lwjozVZb2avXtzSDQUTFOmfQ=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Do5lwjozVZb2avXtzSDQUTFOmfQ=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pYF5F3gaWpVsZdhyTPLoi4RDIHM=</DigestValue>
      </Reference>
      <Reference URI="/xl/sharedStrings.xml?ContentType=application/vnd.openxmlformats-officedocument.spreadsheetml.sharedStrings+xml">
        <DigestMethod Algorithm="http://www.w3.org/2000/09/xmldsig#sha1"/>
        <DigestValue>13gNlKVcyC2+zbZIdhkRXRr+SqI=</DigestValue>
      </Reference>
      <Reference URI="/xl/styles.xml?ContentType=application/vnd.openxmlformats-officedocument.spreadsheetml.styles+xml">
        <DigestMethod Algorithm="http://www.w3.org/2000/09/xmldsig#sha1"/>
        <DigestValue>YsK6zK8PJ+BKr2WeQJWbZ8WR/AA=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a5S2gsihhxCJ9ytk90ehnoNxY2c=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sheet1.xml?ContentType=application/vnd.openxmlformats-officedocument.spreadsheetml.worksheet+xml">
        <DigestMethod Algorithm="http://www.w3.org/2000/09/xmldsig#sha1"/>
        <DigestValue>XUn0diwaOSd5VftKbmdOHAG7rGY=</DigestValue>
      </Reference>
      <Reference URI="/xl/worksheets/sheet2.xml?ContentType=application/vnd.openxmlformats-officedocument.spreadsheetml.worksheet+xml">
        <DigestMethod Algorithm="http://www.w3.org/2000/09/xmldsig#sha1"/>
        <DigestValue>bPYwLPst9v6OvzQjm3v12iqRs2s=</DigestValue>
      </Reference>
      <Reference URI="/xl/worksheets/sheet3.xml?ContentType=application/vnd.openxmlformats-officedocument.spreadsheetml.worksheet+xml">
        <DigestMethod Algorithm="http://www.w3.org/2000/09/xmldsig#sha1"/>
        <DigestValue>70120iZzo+gPDyDHA4NssxSFuW0=</DigestValue>
      </Reference>
      <Reference URI="/xl/worksheets/sheet4.xml?ContentType=application/vnd.openxmlformats-officedocument.spreadsheetml.worksheet+xml">
        <DigestMethod Algorithm="http://www.w3.org/2000/09/xmldsig#sha1"/>
        <DigestValue>qhgjPyy5R4xhtE8HIMa1zOr4dOo=</DigestValue>
      </Reference>
      <Reference URI="/xl/worksheets/sheet5.xml?ContentType=application/vnd.openxmlformats-officedocument.spreadsheetml.worksheet+xml">
        <DigestMethod Algorithm="http://www.w3.org/2000/09/xmldsig#sha1"/>
        <DigestValue>uh0chXNdGghKd/ATOdn0BhUEEIA=</DigestValue>
      </Reference>
    </Manifest>
    <SignatureProperties>
      <SignatureProperty Id="idSignatureTime" Target="#idPackageSignature">
        <mdssi:SignatureTime>
          <mdssi:Format>YYYY-MM-DDThh:mm:ssTZD</mdssi:Format>
          <mdssi:Value>2020-10-20T06:53:52Z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2016</vt:lpstr>
      <vt:lpstr>2015</vt:lpstr>
      <vt:lpstr>2017</vt:lpstr>
      <vt:lpstr>2018</vt:lpstr>
      <vt:lpstr>2019</vt:lpstr>
      <vt:lpstr>'2017'!Область_печати</vt:lpstr>
      <vt:lpstr>'2018'!Область_печати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2020-10-20T06:09:54Z</dcterms:modified>
</cp:coreProperties>
</file>